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22" i="1" l="1"/>
  <c r="H18" i="1"/>
  <c r="R18" i="1" s="1"/>
  <c r="G17" i="1"/>
  <c r="H13" i="1"/>
  <c r="R13" i="1" s="1"/>
  <c r="H14" i="1"/>
  <c r="R14" i="1" s="1"/>
  <c r="H15" i="1"/>
  <c r="R15" i="1" s="1"/>
  <c r="Q17" i="1"/>
  <c r="Q27" i="1"/>
  <c r="G27" i="1"/>
  <c r="H23" i="1"/>
  <c r="R23" i="1" s="1"/>
  <c r="H24" i="1"/>
  <c r="R24" i="1" s="1"/>
  <c r="H25" i="1"/>
  <c r="R25" i="1" s="1"/>
  <c r="G12" i="1"/>
  <c r="H8" i="1"/>
  <c r="R8" i="1" s="1"/>
  <c r="Q12" i="1"/>
  <c r="Q22" i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G39" i="1"/>
  <c r="R12" i="1"/>
  <c r="R39" i="1" s="1"/>
  <c r="P12" i="1"/>
  <c r="N12" i="1"/>
  <c r="E12" i="1"/>
  <c r="H12" i="1"/>
  <c r="I11" i="1" s="1"/>
  <c r="S11" i="1" s="1"/>
  <c r="O12" i="1"/>
  <c r="F12" i="1"/>
  <c r="D12" i="1"/>
  <c r="Q39" i="1"/>
  <c r="H27" i="1"/>
  <c r="I26" i="1" s="1"/>
  <c r="S26" i="1" s="1"/>
  <c r="R27" i="1"/>
  <c r="P27" i="1"/>
  <c r="N27" i="1"/>
  <c r="E27" i="1"/>
  <c r="F27" i="1"/>
  <c r="O27" i="1"/>
  <c r="D27" i="1"/>
  <c r="R17" i="1"/>
  <c r="P17" i="1"/>
  <c r="N17" i="1"/>
  <c r="E17" i="1"/>
  <c r="H17" i="1"/>
  <c r="I16" i="1" s="1"/>
  <c r="S16" i="1" s="1"/>
  <c r="D17" i="1"/>
  <c r="O17" i="1"/>
  <c r="F17" i="1"/>
  <c r="R22" i="1"/>
  <c r="P22" i="1"/>
  <c r="N22" i="1"/>
  <c r="E22" i="1"/>
  <c r="O22" i="1"/>
  <c r="F22" i="1"/>
  <c r="H22" i="1"/>
  <c r="I21" i="1" s="1"/>
  <c r="S21" i="1" s="1"/>
  <c r="D22" i="1"/>
  <c r="H39" i="1" l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<sst xmlns="http://schemas.openxmlformats.org/spreadsheetml/2006/main" count="117" uniqueCount="75">
  <si>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</si>
  <si>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</si>
  <si>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</si>
  <si>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Horní Benešov</t>
  </si>
  <si>
    <t>Datum:  </t>
  </si>
  <si>
    <t>2.2.2019</t>
  </si>
  <si>
    <t>Domácí</t>
  </si>
  <si>
    <t xml:space="preserve">TJ Horní Benešov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</si>
  <si>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</si>
  <si>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</si>
  <si>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</si>
  <si>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</si>
  <si>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</si>
  <si>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</si>
  <si>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</si>
  <si>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</si>
  <si>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</si>
  <si>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</si>
  <si>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</si>
  <si>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</si>
  <si>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</si>
  <si>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</si>
  <si>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Brosinger</t>
  </si>
  <si>
    <t>Miroslav</t>
  </si>
  <si>
    <t>Stanislav</t>
  </si>
  <si>
    <t>Rak</t>
  </si>
  <si>
    <t>Fiala</t>
  </si>
  <si>
    <t>Petr</t>
  </si>
  <si>
    <t>Jiří</t>
  </si>
  <si>
    <t>Skopalík</t>
  </si>
  <si>
    <t>Mokoš</t>
  </si>
  <si>
    <t>Vlastimil</t>
  </si>
  <si>
    <t>Jakub</t>
  </si>
  <si>
    <t>Pečinka</t>
  </si>
  <si>
    <t>Axmann</t>
  </si>
  <si>
    <t>Vladislav</t>
  </si>
  <si>
    <t>Hendrych</t>
  </si>
  <si>
    <t>Sigmund</t>
  </si>
  <si>
    <t>Kubeša</t>
  </si>
  <si>
    <t>Baleka</t>
  </si>
  <si>
    <t>Kamil</t>
  </si>
  <si>
    <t>František</t>
  </si>
  <si>
    <t>Celkový výkon družstva  </t>
  </si>
  <si>
    <t>Vedoucí družstva         Jméno:</t>
  </si>
  <si>
    <t>Miroslav Petřek</t>
  </si>
  <si>
    <t>Bodový zisk</t>
  </si>
  <si>
    <t>František Baleka</t>
  </si>
  <si>
    <t>Podpis:</t>
  </si>
  <si>
    <t>Rozhodčí</t>
  </si>
  <si>
    <t>Jméno:</t>
  </si>
  <si>
    <t>Dostál Michael</t>
  </si>
  <si>
    <t>Číslo průkazu:</t>
  </si>
  <si>
    <t>II/0379</t>
  </si>
  <si>
    <t>Čas zahájení utkání:  </t>
  </si>
  <si>
    <t>12:00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</si>
  <si>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</si>
  <si>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</si>
  <si>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</si>
  <si>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</si>
  <si>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</si>
  <si>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27.7.2019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</si>
  <si>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</si>
  <si>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</si>
  <si>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</si>
  <si>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</si>
  <si>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</si>
  <si>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</si>
  <si>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</si>
  <si>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Bilíček Martin</t>
  </si>
  <si>
    <t>Rak Petr</t>
  </si>
  <si>
    <t>Napomínání hráčů za nesportovní chování či vyloučení ze startu:</t>
  </si>
  <si>
    <t>Různé:</t>
  </si>
  <si>
    <t xml:space="preserve">1. start náhradníka Brosinger Stanislav 08498 a start náhradníka Axmann Petr 13606 a dopsání na soupisku Axmann Petr																		
</t>
  </si>
  <si>
    <t xml:space="preserve">Datum a podpis rozhodčího:  </t>
  </si>
  <si>
    <t>2.2.2019 Dostál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</si>
</sst>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88</v>
      </c>
      <c r="E8" s="12">
        <v>32</v>
      </c>
      <c r="F8" s="12">
        <v>3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42</v>
      </c>
      <c r="P8" s="12">
        <v>1</v>
      </c>
      <c r="Q8" s="13">
        <f>IF(AND(ISBLANK(N8),ISBLANK(O8)),"",N8+O8)</f>
        <v>132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98</v>
      </c>
      <c r="E9" s="18">
        <v>43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27</v>
      </c>
      <c r="P9" s="18">
        <v>3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91</v>
      </c>
      <c r="E10" s="18">
        <v>54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32</v>
      </c>
      <c r="P10" s="18">
        <v>2</v>
      </c>
      <c r="Q10" s="19">
        <f>IF(AND(ISBLANK(N10),ISBLANK(O10)),"",N10+O10)</f>
        <v>114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109</v>
      </c>
      <c r="E11" s="23">
        <v>54</v>
      </c>
      <c r="F11" s="23">
        <v>1</v>
      </c>
      <c r="G11" s="24">
        <f>IF(AND(ISBLANK(D11),ISBLANK(E11)),"",D11+E11)</f>
        <v>163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32</v>
      </c>
      <c r="P11" s="23">
        <v>1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7415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183</v>
      </c>
      <c r="F12" s="28">
        <f>IF(ISNUMBER($G12),SUM(F8:F11),"")</f>
        <v>4</v>
      </c>
      <c r="G12" s="29">
        <f>IF(SUM($G8:$G11)+SUM($Q8:$Q11)&gt;0,SUM(G8:G11),"")</f>
        <v>569</v>
      </c>
      <c r="H12" s="27">
        <f>IF(ISNUMBER($G12),SUM(H8:H11),"")</f>
        <v>3</v>
      </c>
      <c r="I12" s="99"/>
      <c r="K12" s="96">
        <v>8498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133</v>
      </c>
      <c r="P12" s="28">
        <f>IF(ISNUMBER($G12),SUM(P8:P11),"")</f>
        <v>7</v>
      </c>
      <c r="Q12" s="29">
        <f>IF(SUM($G8:$G11)+SUM($Q8:$Q11)&gt;0,SUM(Q8:Q11),"")</f>
        <v>490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88</v>
      </c>
      <c r="E13" s="12">
        <v>27</v>
      </c>
      <c r="F13" s="12">
        <v>5</v>
      </c>
      <c r="G13" s="13">
        <f>IF(AND(ISBLANK(D13),ISBLANK(E13)),"",D13+E13)</f>
        <v>115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54</v>
      </c>
      <c r="P13" s="12">
        <v>0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83</v>
      </c>
      <c r="E14" s="18">
        <v>44</v>
      </c>
      <c r="F14" s="18">
        <v>2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34</v>
      </c>
      <c r="P14" s="18">
        <v>2</v>
      </c>
      <c r="Q14" s="19">
        <f>IF(AND(ISBLANK(N14),ISBLANK(O14)),"",N14+O14)</f>
        <v>132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98</v>
      </c>
      <c r="E15" s="18">
        <v>42</v>
      </c>
      <c r="F15" s="18">
        <v>2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86</v>
      </c>
      <c r="O15" s="18">
        <v>61</v>
      </c>
      <c r="P15" s="18">
        <v>1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85</v>
      </c>
      <c r="E16" s="23">
        <v>36</v>
      </c>
      <c r="F16" s="23">
        <v>0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36</v>
      </c>
      <c r="P16" s="23">
        <v>1</v>
      </c>
      <c r="Q16" s="24">
        <f>IF(AND(ISBLANK(N16),ISBLANK(O16)),"",N16+O16)</f>
        <v>129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7398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149</v>
      </c>
      <c r="F17" s="28">
        <f>IF(ISNUMBER($G17),SUM(F13:F16),"")</f>
        <v>9</v>
      </c>
      <c r="G17" s="29">
        <f>IF(SUM($G13:$G16)+SUM($Q13:$Q16)&gt;0,SUM(G13:G16),"")</f>
        <v>503</v>
      </c>
      <c r="H17" s="27">
        <f>IF(ISNUMBER($G17),SUM(H13:H16),"")</f>
        <v>0</v>
      </c>
      <c r="I17" s="99"/>
      <c r="K17" s="96">
        <v>19999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185</v>
      </c>
      <c r="P17" s="28">
        <f>IF(ISNUMBER($G17),SUM(P13:P16),"")</f>
        <v>4</v>
      </c>
      <c r="Q17" s="29">
        <f>IF(SUM($G13:$G16)+SUM($Q13:$Q16)&gt;0,SUM(Q13:Q16),"")</f>
        <v>553</v>
      </c>
      <c r="R17" s="27">
        <f>IF(ISNUMBER($G17),SUM(R13:R16),"")</f>
        <v>4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94</v>
      </c>
      <c r="E18" s="12">
        <v>44</v>
      </c>
      <c r="F18" s="12">
        <v>3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45</v>
      </c>
      <c r="P18" s="12">
        <v>1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104</v>
      </c>
      <c r="E19" s="18">
        <v>39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45</v>
      </c>
      <c r="P19" s="18">
        <v>1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96</v>
      </c>
      <c r="E20" s="18">
        <v>63</v>
      </c>
      <c r="F20" s="18">
        <v>0</v>
      </c>
      <c r="G20" s="19">
        <f>IF(AND(ISBLANK(D20),ISBLANK(E20)),"",D20+E20)</f>
        <v>159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98</v>
      </c>
      <c r="O20" s="18">
        <v>41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88</v>
      </c>
      <c r="E21" s="23">
        <v>45</v>
      </c>
      <c r="F21" s="23">
        <v>3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36</v>
      </c>
      <c r="P21" s="23">
        <v>2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0</v>
      </c>
    </row>
    <row r="22" spans="1:19" ht="15.95" customHeight="1" x14ac:dyDescent="0.2">
      <c r="A22" s="96">
        <v>7416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191</v>
      </c>
      <c r="F22" s="28">
        <f>IF(ISNUMBER($G22),SUM(F18:F21),"")</f>
        <v>6</v>
      </c>
      <c r="G22" s="29">
        <f>IF(SUM($G18:$G21)+SUM($Q18:$Q21)&gt;0,SUM(G18:G21),"")</f>
        <v>573</v>
      </c>
      <c r="H22" s="27">
        <f>IF(ISNUMBER($G22),SUM(H18:H21),"")</f>
        <v>2</v>
      </c>
      <c r="I22" s="99"/>
      <c r="K22" s="96">
        <v>15428</v>
      </c>
      <c r="L22" s="97"/>
      <c r="M22" s="26" t="s">
        <v>18</v>
      </c>
      <c r="N22" s="27">
        <f>IF(ISNUMBER($G22),SUM(N18:N21),"")</f>
        <v>392</v>
      </c>
      <c r="O22" s="28">
        <f>IF(ISNUMBER($G22),SUM(O18:O21),"")</f>
        <v>167</v>
      </c>
      <c r="P22" s="28">
        <f>IF(ISNUMBER($G22),SUM(P18:P21),"")</f>
        <v>5</v>
      </c>
      <c r="Q22" s="29">
        <f>IF(SUM($G18:$G21)+SUM($Q18:$Q21)&gt;0,SUM(Q18:Q21),"")</f>
        <v>559</v>
      </c>
      <c r="R22" s="27">
        <f>IF(ISNUMBER($G22),SUM(R18:R21),"")</f>
        <v>2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90</v>
      </c>
      <c r="E23" s="12">
        <v>43</v>
      </c>
      <c r="F23" s="12">
        <v>0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94</v>
      </c>
      <c r="O23" s="12">
        <v>54</v>
      </c>
      <c r="P23" s="12">
        <v>1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93</v>
      </c>
      <c r="E24" s="18">
        <v>36</v>
      </c>
      <c r="F24" s="18">
        <v>0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44</v>
      </c>
      <c r="P24" s="18">
        <v>2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89</v>
      </c>
      <c r="E25" s="18">
        <v>44</v>
      </c>
      <c r="F25" s="18">
        <v>3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27</v>
      </c>
      <c r="L25" s="93"/>
      <c r="M25" s="16">
        <v>3</v>
      </c>
      <c r="N25" s="17">
        <v>92</v>
      </c>
      <c r="O25" s="18">
        <v>72</v>
      </c>
      <c r="P25" s="18">
        <v>0</v>
      </c>
      <c r="Q25" s="19">
        <f>IF(AND(ISBLANK(N25),ISBLANK(O25)),"",N25+O25)</f>
        <v>164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88</v>
      </c>
      <c r="E26" s="23">
        <v>50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45</v>
      </c>
      <c r="P26" s="23">
        <v>0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15835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173</v>
      </c>
      <c r="F27" s="28">
        <f>IF(ISNUMBER($G27),SUM(F23:F26),"")</f>
        <v>4</v>
      </c>
      <c r="G27" s="29">
        <f>IF(SUM($G23:$G26)+SUM($Q23:$Q26)&gt;0,SUM(G23:G26),"")</f>
        <v>533</v>
      </c>
      <c r="H27" s="27">
        <f>IF(ISNUMBER($G27),SUM(H23:H26),"")</f>
        <v>0</v>
      </c>
      <c r="I27" s="99"/>
      <c r="K27" s="96">
        <v>13606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215</v>
      </c>
      <c r="P27" s="28">
        <f>IF(ISNUMBER($G27),SUM(P23:P26),"")</f>
        <v>3</v>
      </c>
      <c r="Q27" s="29">
        <f>IF(SUM($G23:$G26)+SUM($Q23:$Q26)&gt;0,SUM(Q23:Q26),"")</f>
        <v>588</v>
      </c>
      <c r="R27" s="27">
        <f>IF(ISNUMBER($G27),SUM(R23:R26),"")</f>
        <v>4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97</v>
      </c>
      <c r="E28" s="12">
        <v>45</v>
      </c>
      <c r="F28" s="12">
        <v>1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45</v>
      </c>
      <c r="P28" s="12">
        <v>1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91</v>
      </c>
      <c r="E29" s="18">
        <v>63</v>
      </c>
      <c r="F29" s="18">
        <v>0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53</v>
      </c>
      <c r="P29" s="18">
        <v>0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5" customHeight="1" x14ac:dyDescent="0.2">
      <c r="A30" s="92" t="s">
        <v>28</v>
      </c>
      <c r="B30" s="93"/>
      <c r="C30" s="16">
        <v>3</v>
      </c>
      <c r="D30" s="17">
        <v>84</v>
      </c>
      <c r="E30" s="18">
        <v>36</v>
      </c>
      <c r="F30" s="18">
        <v>2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94</v>
      </c>
      <c r="O30" s="18">
        <v>54</v>
      </c>
      <c r="P30" s="18">
        <v>0</v>
      </c>
      <c r="Q30" s="19">
        <f>IF(AND(ISBLANK(N30),ISBLANK(O30)),"",N30+O30)</f>
        <v>148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89</v>
      </c>
      <c r="E31" s="23">
        <v>42</v>
      </c>
      <c r="F31" s="23">
        <v>1</v>
      </c>
      <c r="G31" s="24">
        <f>IF(AND(ISBLANK(D31),ISBLANK(E31)),"",D31+E31)</f>
        <v>131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42</v>
      </c>
      <c r="P31" s="23">
        <v>0</v>
      </c>
      <c r="Q31" s="24">
        <f>IF(AND(ISBLANK(N31),ISBLANK(O31)),"",N31+O31)</f>
        <v>131</v>
      </c>
      <c r="R31" s="25">
        <f>IF(ISNUMBER($H31),1-$H31,"")</f>
        <v>0.5</v>
      </c>
      <c r="S31" s="98">
        <f>IF(ISNUMBER($I31),1-$I31,"")</f>
        <v>1</v>
      </c>
    </row>
    <row r="32" spans="1:19" ht="15.95" customHeight="1" x14ac:dyDescent="0.2">
      <c r="A32" s="96">
        <v>6450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186</v>
      </c>
      <c r="F32" s="28">
        <f>IF(ISNUMBER($G32),SUM(F28:F31),"")</f>
        <v>4</v>
      </c>
      <c r="G32" s="29">
        <f>IF(SUM($G28:$G31)+SUM($Q28:$Q31)&gt;0,SUM(G28:G31),"")</f>
        <v>547</v>
      </c>
      <c r="H32" s="27">
        <f>IF(ISNUMBER($G32),SUM(H28:H31),"")</f>
        <v>1.5</v>
      </c>
      <c r="I32" s="99"/>
      <c r="K32" s="96">
        <v>9496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194</v>
      </c>
      <c r="P32" s="28">
        <f>IF(ISNUMBER($G32),SUM(P28:P31),"")</f>
        <v>1</v>
      </c>
      <c r="Q32" s="29">
        <f>IF(SUM($G28:$G31)+SUM($Q28:$Q31)&gt;0,SUM(Q28:Q31),"")</f>
        <v>556</v>
      </c>
      <c r="R32" s="27">
        <f>IF(ISNUMBER($G32),SUM(R28:R31),"")</f>
        <v>2.5</v>
      </c>
      <c r="S32" s="99"/>
    </row>
    <row r="33" spans="1:19" ht="12.95" customHeight="1" x14ac:dyDescent="0.2">
      <c r="A33" s="88" t="s">
        <v>38</v>
      </c>
      <c r="B33" s="89"/>
      <c r="C33" s="10">
        <v>1</v>
      </c>
      <c r="D33" s="11">
        <v>96</v>
      </c>
      <c r="E33" s="12">
        <v>42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94</v>
      </c>
      <c r="O33" s="12">
        <v>54</v>
      </c>
      <c r="P33" s="12">
        <v>2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96</v>
      </c>
      <c r="E34" s="18">
        <v>50</v>
      </c>
      <c r="F34" s="18">
        <v>1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76</v>
      </c>
      <c r="O34" s="18">
        <v>34</v>
      </c>
      <c r="P34" s="18">
        <v>3</v>
      </c>
      <c r="Q34" s="19">
        <f>IF(AND(ISBLANK(N34),ISBLANK(O34)),"",N34+O34)</f>
        <v>110</v>
      </c>
      <c r="R34" s="20">
        <f>IF(ISNUMBER($H34),1-$H34,"")</f>
        <v>0</v>
      </c>
      <c r="S34" s="15"/>
    </row>
    <row r="35" spans="1:19" ht="12.95" customHeight="1" x14ac:dyDescent="0.2">
      <c r="A35" s="92" t="s">
        <v>40</v>
      </c>
      <c r="B35" s="93"/>
      <c r="C35" s="16">
        <v>3</v>
      </c>
      <c r="D35" s="17">
        <v>89</v>
      </c>
      <c r="E35" s="18">
        <v>54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79</v>
      </c>
      <c r="O35" s="18">
        <v>26</v>
      </c>
      <c r="P35" s="18">
        <v>2</v>
      </c>
      <c r="Q35" s="19">
        <f>IF(AND(ISBLANK(N35),ISBLANK(O35)),"",N35+O35)</f>
        <v>105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93</v>
      </c>
      <c r="E36" s="23">
        <v>59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26</v>
      </c>
      <c r="P36" s="23">
        <v>4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18232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205</v>
      </c>
      <c r="F37" s="28">
        <f>IF(ISNUMBER($G37),SUM(F33:F36),"")</f>
        <v>1</v>
      </c>
      <c r="G37" s="29">
        <f>IF(SUM($G33:$G36)+SUM($Q33:$Q36)&gt;0,SUM(G33:G36),"")</f>
        <v>579</v>
      </c>
      <c r="H37" s="27">
        <f>IF(ISNUMBER($G37),SUM(H33:H36),"")</f>
        <v>3</v>
      </c>
      <c r="I37" s="99"/>
      <c r="K37" s="96">
        <v>12006</v>
      </c>
      <c r="L37" s="97"/>
      <c r="M37" s="26" t="s">
        <v>18</v>
      </c>
      <c r="N37" s="27">
        <f>IF(ISNUMBER($G37),SUM(N33:N36),"")</f>
        <v>342</v>
      </c>
      <c r="O37" s="28">
        <f>IF(ISNUMBER($G37),SUM(O33:O36),"")</f>
        <v>140</v>
      </c>
      <c r="P37" s="28">
        <f>IF(ISNUMBER($G37),SUM(P33:P36),"")</f>
        <v>11</v>
      </c>
      <c r="Q37" s="29">
        <f>IF(SUM($G33:$G36)+SUM($Q33:$Q36)&gt;0,SUM(Q33:Q36),"")</f>
        <v>482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2217</v>
      </c>
      <c r="E39" s="34">
        <f>IF(ISNUMBER($G39),SUM(E12,E17,E22,E27,E32,E37),"")</f>
        <v>1087</v>
      </c>
      <c r="F39" s="34">
        <f>IF(ISNUMBER($G39),SUM(F12,F17,F22,F27,F32,F37),"")</f>
        <v>28</v>
      </c>
      <c r="G39" s="35">
        <f>IF(SUM($G$8:$G$37)+SUM($Q$8:$Q$37)&gt;0,SUM(G12,G17,G22,G27,G32,G37),"")</f>
        <v>3304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2194</v>
      </c>
      <c r="O39" s="34">
        <f>IF(ISNUMBER($G39),SUM(O12,O17,O22,O27,O32,O37),"")</f>
        <v>1034</v>
      </c>
      <c r="P39" s="34">
        <f>IF(ISNUMBER($G39),SUM(P12,P17,P22,P27,P32,P37),"")</f>
        <v>31</v>
      </c>
      <c r="Q39" s="35">
        <f>IF(SUM($G$8:$G$37)+SUM($Q$8:$Q$37)&gt;0,SUM(Q12,Q17,Q22,Q27,Q32,Q37),"")</f>
        <v>3228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Horní Benešov  – TJ Tatran Litovel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0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>
        <v>41</v>
      </c>
      <c r="B57" s="71" t="s">
        <v>68</v>
      </c>
      <c r="C57" s="72"/>
      <c r="D57" s="68">
        <v>14650</v>
      </c>
      <c r="E57" s="71" t="s">
        <v>69</v>
      </c>
      <c r="F57" s="74"/>
      <c r="G57" s="74"/>
      <c r="H57" s="72"/>
      <c r="I57" s="68">
        <v>7398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2019-02-02T19:26:06Z</dcterms:modified>
</cp:coreProperties>
</file>